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8" windowWidth="19416" windowHeight="11016"/>
  </bookViews>
  <sheets>
    <sheet name="0813242" sheetId="2" r:id="rId1"/>
  </sheets>
  <definedNames>
    <definedName name="_xlnm.Print_Area" localSheetId="0">'0813242'!$A$1:$N$36</definedName>
  </definedNames>
  <calcPr calcId="145621"/>
</workbook>
</file>

<file path=xl/calcChain.xml><?xml version="1.0" encoding="utf-8"?>
<calcChain xmlns="http://schemas.openxmlformats.org/spreadsheetml/2006/main">
  <c r="L33" i="2" l="1"/>
  <c r="K33" i="2"/>
  <c r="H33" i="2"/>
  <c r="L32" i="2"/>
  <c r="K32" i="2"/>
  <c r="H32" i="2"/>
  <c r="L31" i="2"/>
  <c r="K31" i="2"/>
  <c r="H31" i="2"/>
  <c r="H30" i="2"/>
  <c r="I30" i="2"/>
  <c r="L30" i="2" s="1"/>
  <c r="N30" i="2" s="1"/>
  <c r="L29" i="2"/>
  <c r="N29" i="2" s="1"/>
  <c r="K29" i="2"/>
  <c r="H29" i="2"/>
  <c r="L28" i="2"/>
  <c r="N28" i="2" s="1"/>
  <c r="K28" i="2"/>
  <c r="H28" i="2"/>
  <c r="K27" i="2"/>
  <c r="L27" i="2" s="1"/>
  <c r="N27" i="2" s="1"/>
  <c r="H27" i="2"/>
  <c r="L26" i="2"/>
  <c r="N26" i="2" s="1"/>
  <c r="K26" i="2"/>
  <c r="H26" i="2"/>
  <c r="L25" i="2"/>
  <c r="N25" i="2" s="1"/>
  <c r="K25" i="2"/>
  <c r="H25" i="2"/>
  <c r="L23" i="2"/>
  <c r="N23" i="2" s="1"/>
  <c r="K23" i="2"/>
  <c r="H23" i="2"/>
  <c r="L22" i="2"/>
  <c r="N22" i="2" s="1"/>
  <c r="K22" i="2"/>
  <c r="H22" i="2"/>
  <c r="L21" i="2"/>
  <c r="N21" i="2" s="1"/>
  <c r="K21" i="2"/>
  <c r="H21" i="2"/>
  <c r="L20" i="2"/>
  <c r="N20" i="2" s="1"/>
  <c r="K20" i="2"/>
  <c r="H20" i="2"/>
  <c r="L19" i="2"/>
  <c r="N19" i="2" s="1"/>
  <c r="K19" i="2"/>
  <c r="H19" i="2"/>
  <c r="L18" i="2"/>
  <c r="N18" i="2" s="1"/>
  <c r="K18" i="2"/>
  <c r="H18" i="2"/>
  <c r="L17" i="2"/>
  <c r="N17" i="2" s="1"/>
  <c r="K17" i="2"/>
  <c r="H17" i="2"/>
  <c r="L16" i="2"/>
  <c r="N16" i="2" s="1"/>
  <c r="K16" i="2"/>
  <c r="H16" i="2"/>
  <c r="K30" i="2" l="1"/>
</calcChain>
</file>

<file path=xl/sharedStrings.xml><?xml version="1.0" encoding="utf-8"?>
<sst xmlns="http://schemas.openxmlformats.org/spreadsheetml/2006/main" count="101" uniqueCount="64">
  <si>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</si>
  <si>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</si>
  <si>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</si>
  <si>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</si>
  <si>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</si>
  <si>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</si>
  <si>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</si>
  <si>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</si>
  <si>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</si>
  <si>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</si>
  <si>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</si>
  <si>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</si>
  <si>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</si>
  <si>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</si>
  <si>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1.</t>
  </si>
  <si>
    <t>Продукту</t>
  </si>
  <si>
    <t>Ефективності</t>
  </si>
  <si>
    <t>Ціль державної політики / Показники</t>
  </si>
  <si>
    <t>1.1</t>
  </si>
  <si>
    <t>Управлінський облік</t>
  </si>
  <si>
    <t xml:space="preserve">про  цілі державної політики реалізацію якої забезпечує головний розпорядник і показники їх досягнення, </t>
  </si>
  <si>
    <t>0813242</t>
  </si>
  <si>
    <t>Інші заходи у сфері соціального захисту та соціального забезпечення</t>
  </si>
  <si>
    <t xml:space="preserve">кількість отримувачів допомоги дружинам померлих громадян, смерть яких пов'яза на з Чорнобильською катастрофою </t>
  </si>
  <si>
    <t>кількість отримувачів матеріальної допомоги на  дітей з інвалідністю до 18 років до Дня захисту дітей</t>
  </si>
  <si>
    <t>кількість отримувачів матеріальної допомоги на оздоровлення особам з інвалідністю І та ІІ груп по зору</t>
  </si>
  <si>
    <t>кількість отримувачів одноразової матеріальної допомоги до Міжнародного дня людей з інвалідністю</t>
  </si>
  <si>
    <t>кількість осіб, які потребують безкоштовного харчування</t>
  </si>
  <si>
    <t>кількість отримувачів матеріальної допомоги особам, які постраждали внаслідок Чорнобильської катастрофи (категорія 1)</t>
  </si>
  <si>
    <t>кількість отримувачів матеріальної допомоги до Дня перемоги над нацизмом у Другій світовій війні учасника бойових дій та особам з інвалідністю внаслідок війни до 1928 року народження включно</t>
  </si>
  <si>
    <t>кількість отримувачів матеріальної допомоги дітям з інвалідністю та дітям-сиротам, інвалідність та сиріцтво яких пов'язані з аварією на Чорнобильській АЕС</t>
  </si>
  <si>
    <t>1.2</t>
  </si>
  <si>
    <t>1.3</t>
  </si>
  <si>
    <t>1.4</t>
  </si>
  <si>
    <t>1.5</t>
  </si>
  <si>
    <t>1.6</t>
  </si>
  <si>
    <t>1.7</t>
  </si>
  <si>
    <t>1.8</t>
  </si>
  <si>
    <t>осіб</t>
  </si>
  <si>
    <t>середні витрати на надання матеріальної допомоги  дружинам померлих громадян, смерть яких пов'яза на з Чорнобильською катастрофою</t>
  </si>
  <si>
    <t>середні витрати на надання матеріальної допомоги на  дітей з інвалідністю до 18 років до Дня захисту дітей</t>
  </si>
  <si>
    <t>середні витрати на надання матеріальної допомоги на оздоровлення особам з інвалідністю І та ІІ груп по зору</t>
  </si>
  <si>
    <t>середні витрати на надання одноразової матеріальної допомоги до Міжнародного дня людей з інвалідністю</t>
  </si>
  <si>
    <t>Кількість наданих послуг з безкоштовного харчування</t>
  </si>
  <si>
    <t>Середня вартість однієї послуги з безкоштовного харчування</t>
  </si>
  <si>
    <t>середні витрати на надання матеріальної допомоги особам, які постраждали внаслідок Чорнобильської катастрофи (категорія 1)</t>
  </si>
  <si>
    <t>середні витрати на надання  матеріальної допомоги до Дня перемоги над нацизмом у Другій світовій війні учасника бойових дій та особам з інвалідністю внаслідок війни до 1928 року народження включно</t>
  </si>
  <si>
    <t>середні витрати на надання матеріальної допомоги дітям з інвалідністю та дітям-сиротам, інвалідність та сиріцтво яких пов'язані з аварією на Чорнобильській АЕС</t>
  </si>
  <si>
    <t>грн.</t>
  </si>
  <si>
    <t xml:space="preserve">Заступник начальника управління - начальник  
відділу обліку, контролю та звітності  	</t>
  </si>
  <si>
    <t>Н.М. Горобець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</si>
  <si>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</si>
  <si>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</si>
  <si>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</si>
  <si>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</si>
  <si>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</si>
  <si>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</si>
  <si>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</si>
  <si>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</si>
  <si>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</si>
  <si>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Надання соціальних гарантій втановлених законами, іншими нормативно-правовими актами</t>
  </si>
  <si>
    <t>Управління соціального захисту населення виконавчого комітету Київської районної в м.Полтаві ради</t>
  </si>
  <si>
    <t>за 2020 рік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</si>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</sst>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₴_-;\-* #,##0.00\ _₴_-;_-* &quot;-&quot;??\ _₴_-;_-@_-"/>
  </numFmts>
  <fonts count="13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44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/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/>
    <xf numFmtId="49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1" xfId="0" quotePrefix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/>
    <xf numFmtId="1" fontId="10" fillId="0" borderId="1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/>
    <xf numFmtId="1" fontId="5" fillId="0" borderId="5" xfId="0" applyNumberFormat="1" applyFont="1" applyFill="1" applyBorder="1" applyAlignment="1">
      <alignment vertical="center" wrapText="1"/>
    </xf>
    <xf numFmtId="1" fontId="10" fillId="0" borderId="5" xfId="0" applyNumberFormat="1" applyFont="1" applyFill="1" applyBorder="1" applyAlignment="1">
      <alignment vertical="center" wrapText="1"/>
    </xf>
    <xf numFmtId="1" fontId="5" fillId="0" borderId="6" xfId="0" applyNumberFormat="1" applyFont="1" applyFill="1" applyBorder="1" applyAlignment="1">
      <alignment vertical="center" wrapText="1"/>
    </xf>
    <xf numFmtId="1" fontId="10" fillId="0" borderId="6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view="pageBreakPreview" zoomScale="63" zoomScaleNormal="100" zoomScaleSheetLayoutView="63" workbookViewId="0">
      <selection activeCell="A36" sqref="A36:H36"/>
    </sheetView>
  </sheetViews>
  <sheetFormatPr defaultColWidth="9.109375" defaultRowHeight="13.8" x14ac:dyDescent="0.3"/>
  <cols>
    <col min="1" max="1" width="8.109375" style="3" customWidth="1"/>
    <col min="2" max="2" width="47.88671875" style="3" customWidth="1"/>
    <col min="3" max="3" width="14.5546875" style="3" customWidth="1"/>
    <col min="4" max="4" width="22.5546875" style="3" customWidth="1"/>
    <col min="5" max="5" width="13.6640625" style="3" customWidth="1"/>
    <col min="6" max="6" width="14.33203125" style="3" customWidth="1"/>
    <col min="7" max="7" width="14.109375" style="3" customWidth="1"/>
    <col min="8" max="8" width="13.109375" style="3" customWidth="1"/>
    <col min="9" max="9" width="15.33203125" style="3" customWidth="1"/>
    <col min="10" max="10" width="11.33203125" style="3" customWidth="1"/>
    <col min="11" max="11" width="13.88671875" style="3" customWidth="1"/>
    <col min="12" max="12" width="16.109375" style="3" customWidth="1"/>
    <col min="13" max="13" width="11" style="3" customWidth="1"/>
    <col min="14" max="16384" width="9.109375" style="3"/>
  </cols>
  <sheetData>
    <row r="1" spans="1:14" ht="15.6" x14ac:dyDescent="0.3">
      <c r="A1" s="37" t="s">
        <v>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4" ht="15.6" x14ac:dyDescent="0.3">
      <c r="A2" s="37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4" ht="15.6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4" ht="15.6" x14ac:dyDescent="0.3">
      <c r="A4" s="38" t="s">
        <v>61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x14ac:dyDescent="0.3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4" ht="15.6" x14ac:dyDescent="0.3">
      <c r="A6" s="37" t="s">
        <v>62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4" x14ac:dyDescent="0.3">
      <c r="A7" s="5"/>
    </row>
    <row r="8" spans="1:14" ht="15.6" x14ac:dyDescent="0.3">
      <c r="A8" s="40" t="s">
        <v>21</v>
      </c>
      <c r="B8" s="40"/>
      <c r="C8" s="6"/>
      <c r="D8" s="41" t="s">
        <v>22</v>
      </c>
      <c r="E8" s="41"/>
      <c r="F8" s="41"/>
      <c r="G8" s="41"/>
      <c r="H8" s="41"/>
      <c r="I8" s="41"/>
      <c r="J8" s="41"/>
      <c r="K8" s="41"/>
      <c r="L8" s="41"/>
      <c r="M8" s="41"/>
    </row>
    <row r="9" spans="1:14" x14ac:dyDescent="0.3">
      <c r="A9" s="39" t="s">
        <v>13</v>
      </c>
      <c r="B9" s="39"/>
      <c r="C9" s="7"/>
      <c r="D9" s="42" t="s">
        <v>12</v>
      </c>
      <c r="E9" s="42"/>
      <c r="F9" s="42"/>
      <c r="G9" s="42"/>
      <c r="H9" s="42"/>
      <c r="I9" s="42"/>
      <c r="J9" s="42"/>
      <c r="K9" s="42"/>
      <c r="L9" s="42"/>
      <c r="M9" s="42"/>
    </row>
    <row r="10" spans="1:14" ht="20.399999999999999" x14ac:dyDescent="0.3">
      <c r="A10" s="8"/>
      <c r="B10" s="8"/>
      <c r="C10" s="7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ht="18.600000000000001" x14ac:dyDescent="0.3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4" ht="53.25" customHeight="1" x14ac:dyDescent="0.3">
      <c r="A12" s="36" t="s">
        <v>3</v>
      </c>
      <c r="B12" s="36" t="s">
        <v>17</v>
      </c>
      <c r="C12" s="36" t="s">
        <v>4</v>
      </c>
      <c r="D12" s="36" t="s">
        <v>5</v>
      </c>
      <c r="E12" s="36" t="s">
        <v>6</v>
      </c>
      <c r="F12" s="36"/>
      <c r="G12" s="36"/>
      <c r="H12" s="36" t="s">
        <v>7</v>
      </c>
      <c r="I12" s="36"/>
      <c r="J12" s="36"/>
      <c r="K12" s="36" t="s">
        <v>8</v>
      </c>
      <c r="L12" s="36"/>
      <c r="M12" s="36"/>
    </row>
    <row r="13" spans="1:14" ht="33" customHeight="1" x14ac:dyDescent="0.3">
      <c r="A13" s="36"/>
      <c r="B13" s="36"/>
      <c r="C13" s="36"/>
      <c r="D13" s="36"/>
      <c r="E13" s="1" t="s">
        <v>9</v>
      </c>
      <c r="F13" s="1" t="s">
        <v>10</v>
      </c>
      <c r="G13" s="1" t="s">
        <v>11</v>
      </c>
      <c r="H13" s="1" t="s">
        <v>9</v>
      </c>
      <c r="I13" s="1" t="s">
        <v>10</v>
      </c>
      <c r="J13" s="1" t="s">
        <v>11</v>
      </c>
      <c r="K13" s="1" t="s">
        <v>9</v>
      </c>
      <c r="L13" s="1" t="s">
        <v>10</v>
      </c>
      <c r="M13" s="1" t="s">
        <v>11</v>
      </c>
    </row>
    <row r="14" spans="1:14" ht="55.5" customHeight="1" x14ac:dyDescent="0.3">
      <c r="A14" s="11" t="s">
        <v>14</v>
      </c>
      <c r="B14" s="12" t="s">
        <v>60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1:14" ht="15.6" x14ac:dyDescent="0.3">
      <c r="A15" s="14">
        <v>1</v>
      </c>
      <c r="B15" s="15" t="s">
        <v>15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4" s="21" customFormat="1" ht="67.95" customHeight="1" x14ac:dyDescent="0.3">
      <c r="A16" s="17" t="s">
        <v>18</v>
      </c>
      <c r="B16" s="24" t="s">
        <v>23</v>
      </c>
      <c r="C16" s="26"/>
      <c r="D16" s="20" t="s">
        <v>38</v>
      </c>
      <c r="E16" s="20" t="s">
        <v>19</v>
      </c>
      <c r="F16" s="20">
        <v>112</v>
      </c>
      <c r="G16" s="20">
        <v>0</v>
      </c>
      <c r="H16" s="20">
        <f>F16+G16</f>
        <v>112</v>
      </c>
      <c r="I16" s="20">
        <v>106</v>
      </c>
      <c r="J16" s="20">
        <v>0</v>
      </c>
      <c r="K16" s="20">
        <f>I16+J16</f>
        <v>106</v>
      </c>
      <c r="L16" s="20">
        <f t="shared" ref="L16:L23" si="0">I16-F16</f>
        <v>-6</v>
      </c>
      <c r="M16" s="20"/>
      <c r="N16" s="20">
        <f t="shared" ref="N16:N23" si="1">L16</f>
        <v>-6</v>
      </c>
    </row>
    <row r="17" spans="1:14" s="21" customFormat="1" ht="50.25" customHeight="1" x14ac:dyDescent="0.3">
      <c r="A17" s="17" t="s">
        <v>31</v>
      </c>
      <c r="B17" s="24" t="s">
        <v>24</v>
      </c>
      <c r="C17" s="26"/>
      <c r="D17" s="20" t="s">
        <v>38</v>
      </c>
      <c r="E17" s="20" t="s">
        <v>19</v>
      </c>
      <c r="F17" s="20">
        <v>490</v>
      </c>
      <c r="G17" s="20">
        <v>0</v>
      </c>
      <c r="H17" s="20">
        <f t="shared" ref="H17:H23" si="2">F17+G17</f>
        <v>490</v>
      </c>
      <c r="I17" s="20">
        <v>464</v>
      </c>
      <c r="J17" s="20">
        <v>0</v>
      </c>
      <c r="K17" s="20">
        <f t="shared" ref="K17:K23" si="3">I17+J17</f>
        <v>464</v>
      </c>
      <c r="L17" s="20">
        <f t="shared" si="0"/>
        <v>-26</v>
      </c>
      <c r="M17" s="20"/>
      <c r="N17" s="20">
        <f t="shared" si="1"/>
        <v>-26</v>
      </c>
    </row>
    <row r="18" spans="1:14" s="21" customFormat="1" ht="50.25" customHeight="1" x14ac:dyDescent="0.3">
      <c r="A18" s="17" t="s">
        <v>32</v>
      </c>
      <c r="B18" s="24" t="s">
        <v>25</v>
      </c>
      <c r="C18" s="26"/>
      <c r="D18" s="20" t="s">
        <v>38</v>
      </c>
      <c r="E18" s="20" t="s">
        <v>19</v>
      </c>
      <c r="F18" s="20">
        <v>190</v>
      </c>
      <c r="G18" s="20">
        <v>0</v>
      </c>
      <c r="H18" s="20">
        <f t="shared" si="2"/>
        <v>190</v>
      </c>
      <c r="I18" s="20">
        <v>190</v>
      </c>
      <c r="J18" s="20">
        <v>0</v>
      </c>
      <c r="K18" s="20">
        <f t="shared" si="3"/>
        <v>190</v>
      </c>
      <c r="L18" s="20">
        <f t="shared" si="0"/>
        <v>0</v>
      </c>
      <c r="M18" s="20"/>
      <c r="N18" s="20">
        <f t="shared" si="1"/>
        <v>0</v>
      </c>
    </row>
    <row r="19" spans="1:14" s="21" customFormat="1" ht="70.2" customHeight="1" x14ac:dyDescent="0.3">
      <c r="A19" s="17" t="s">
        <v>33</v>
      </c>
      <c r="B19" s="24" t="s">
        <v>26</v>
      </c>
      <c r="C19" s="26"/>
      <c r="D19" s="20" t="s">
        <v>38</v>
      </c>
      <c r="E19" s="20" t="s">
        <v>19</v>
      </c>
      <c r="F19" s="20">
        <v>2100</v>
      </c>
      <c r="G19" s="20">
        <v>0</v>
      </c>
      <c r="H19" s="20">
        <f t="shared" si="2"/>
        <v>2100</v>
      </c>
      <c r="I19" s="20">
        <v>1970</v>
      </c>
      <c r="J19" s="20">
        <v>0</v>
      </c>
      <c r="K19" s="20">
        <f t="shared" si="3"/>
        <v>1970</v>
      </c>
      <c r="L19" s="20">
        <f t="shared" si="0"/>
        <v>-130</v>
      </c>
      <c r="M19" s="20"/>
      <c r="N19" s="20">
        <f t="shared" si="1"/>
        <v>-130</v>
      </c>
    </row>
    <row r="20" spans="1:14" s="23" customFormat="1" ht="38.4" customHeight="1" x14ac:dyDescent="0.3">
      <c r="A20" s="17" t="s">
        <v>34</v>
      </c>
      <c r="B20" s="25" t="s">
        <v>27</v>
      </c>
      <c r="C20" s="27"/>
      <c r="D20" s="22" t="s">
        <v>38</v>
      </c>
      <c r="E20" s="20" t="s">
        <v>19</v>
      </c>
      <c r="F20" s="22">
        <v>23</v>
      </c>
      <c r="G20" s="22">
        <v>0</v>
      </c>
      <c r="H20" s="20">
        <f t="shared" si="2"/>
        <v>23</v>
      </c>
      <c r="I20" s="22">
        <v>31</v>
      </c>
      <c r="J20" s="22">
        <v>0</v>
      </c>
      <c r="K20" s="20">
        <f t="shared" si="3"/>
        <v>31</v>
      </c>
      <c r="L20" s="22">
        <f t="shared" si="0"/>
        <v>8</v>
      </c>
      <c r="M20" s="22"/>
      <c r="N20" s="22">
        <f t="shared" si="1"/>
        <v>8</v>
      </c>
    </row>
    <row r="21" spans="1:14" s="21" customFormat="1" ht="79.2" customHeight="1" x14ac:dyDescent="0.3">
      <c r="A21" s="17" t="s">
        <v>35</v>
      </c>
      <c r="B21" s="24" t="s">
        <v>28</v>
      </c>
      <c r="C21" s="26"/>
      <c r="D21" s="20" t="s">
        <v>38</v>
      </c>
      <c r="E21" s="20" t="s">
        <v>19</v>
      </c>
      <c r="F21" s="20">
        <v>234</v>
      </c>
      <c r="G21" s="20">
        <v>0</v>
      </c>
      <c r="H21" s="20">
        <f t="shared" si="2"/>
        <v>234</v>
      </c>
      <c r="I21" s="20">
        <v>228</v>
      </c>
      <c r="J21" s="20">
        <v>0</v>
      </c>
      <c r="K21" s="20">
        <f t="shared" si="3"/>
        <v>228</v>
      </c>
      <c r="L21" s="20">
        <f t="shared" si="0"/>
        <v>-6</v>
      </c>
      <c r="M21" s="20"/>
      <c r="N21" s="20">
        <f t="shared" si="1"/>
        <v>-6</v>
      </c>
    </row>
    <row r="22" spans="1:14" s="21" customFormat="1" ht="98.4" customHeight="1" x14ac:dyDescent="0.3">
      <c r="A22" s="17" t="s">
        <v>36</v>
      </c>
      <c r="B22" s="24" t="s">
        <v>29</v>
      </c>
      <c r="C22" s="26"/>
      <c r="D22" s="20" t="s">
        <v>38</v>
      </c>
      <c r="E22" s="20" t="s">
        <v>19</v>
      </c>
      <c r="F22" s="20">
        <v>68</v>
      </c>
      <c r="G22" s="20">
        <v>0</v>
      </c>
      <c r="H22" s="20">
        <f t="shared" si="2"/>
        <v>68</v>
      </c>
      <c r="I22" s="20">
        <v>49</v>
      </c>
      <c r="J22" s="20">
        <v>0</v>
      </c>
      <c r="K22" s="20">
        <f t="shared" si="3"/>
        <v>49</v>
      </c>
      <c r="L22" s="20">
        <f t="shared" si="0"/>
        <v>-19</v>
      </c>
      <c r="M22" s="20"/>
      <c r="N22" s="20">
        <f t="shared" si="1"/>
        <v>-19</v>
      </c>
    </row>
    <row r="23" spans="1:14" s="21" customFormat="1" ht="80.400000000000006" customHeight="1" x14ac:dyDescent="0.3">
      <c r="A23" s="17" t="s">
        <v>37</v>
      </c>
      <c r="B23" s="24" t="s">
        <v>30</v>
      </c>
      <c r="C23" s="26"/>
      <c r="D23" s="20" t="s">
        <v>38</v>
      </c>
      <c r="E23" s="20" t="s">
        <v>19</v>
      </c>
      <c r="F23" s="20">
        <v>1</v>
      </c>
      <c r="G23" s="20">
        <v>0</v>
      </c>
      <c r="H23" s="20">
        <f t="shared" si="2"/>
        <v>1</v>
      </c>
      <c r="I23" s="20">
        <v>1</v>
      </c>
      <c r="J23" s="20">
        <v>0</v>
      </c>
      <c r="K23" s="20">
        <f t="shared" si="3"/>
        <v>1</v>
      </c>
      <c r="L23" s="20">
        <f t="shared" si="0"/>
        <v>0</v>
      </c>
      <c r="M23" s="20"/>
      <c r="N23" s="20">
        <f t="shared" si="1"/>
        <v>0</v>
      </c>
    </row>
    <row r="24" spans="1:14" ht="15.6" x14ac:dyDescent="0.3">
      <c r="A24" s="14" t="s">
        <v>63</v>
      </c>
      <c r="B24" s="15" t="s">
        <v>16</v>
      </c>
      <c r="C24" s="16"/>
      <c r="D24" s="18"/>
      <c r="E24" s="16"/>
      <c r="F24" s="16"/>
      <c r="G24" s="16"/>
      <c r="H24" s="16"/>
      <c r="I24" s="16"/>
      <c r="J24" s="16"/>
      <c r="K24" s="16"/>
      <c r="L24" s="16"/>
      <c r="M24" s="16"/>
    </row>
    <row r="25" spans="1:14" s="4" customFormat="1" ht="87" customHeight="1" x14ac:dyDescent="0.3">
      <c r="A25" s="19" t="s">
        <v>51</v>
      </c>
      <c r="B25" s="32" t="s">
        <v>39</v>
      </c>
      <c r="C25" s="33"/>
      <c r="D25" s="1" t="s">
        <v>48</v>
      </c>
      <c r="E25" s="20" t="s">
        <v>19</v>
      </c>
      <c r="F25" s="28">
        <v>1008.93</v>
      </c>
      <c r="G25" s="1">
        <v>0</v>
      </c>
      <c r="H25" s="28">
        <f>F25+G25</f>
        <v>1008.93</v>
      </c>
      <c r="I25" s="28">
        <v>1000.57</v>
      </c>
      <c r="J25" s="1">
        <v>0</v>
      </c>
      <c r="K25" s="28">
        <f>I25+J25</f>
        <v>1000.57</v>
      </c>
      <c r="L25" s="28">
        <f>I25-F25</f>
        <v>-8.3599999999999</v>
      </c>
      <c r="M25" s="1">
        <v>0</v>
      </c>
      <c r="N25" s="28">
        <f>L25+M25</f>
        <v>-8.3599999999999</v>
      </c>
    </row>
    <row r="26" spans="1:14" s="4" customFormat="1" ht="63.75" customHeight="1" x14ac:dyDescent="0.3">
      <c r="A26" s="19" t="s">
        <v>52</v>
      </c>
      <c r="B26" s="32" t="s">
        <v>40</v>
      </c>
      <c r="C26" s="33"/>
      <c r="D26" s="1" t="s">
        <v>48</v>
      </c>
      <c r="E26" s="20" t="s">
        <v>19</v>
      </c>
      <c r="F26" s="28">
        <v>4000</v>
      </c>
      <c r="G26" s="1">
        <v>0</v>
      </c>
      <c r="H26" s="28">
        <f t="shared" ref="H26:H33" si="4">F26+G26</f>
        <v>4000</v>
      </c>
      <c r="I26" s="28">
        <v>4000</v>
      </c>
      <c r="J26" s="1">
        <v>0</v>
      </c>
      <c r="K26" s="28">
        <f t="shared" ref="K26:K33" si="5">I26+J26</f>
        <v>4000</v>
      </c>
      <c r="L26" s="28">
        <f>I26-F26</f>
        <v>0</v>
      </c>
      <c r="M26" s="1">
        <v>0</v>
      </c>
      <c r="N26" s="28">
        <f>L26</f>
        <v>0</v>
      </c>
    </row>
    <row r="27" spans="1:14" s="4" customFormat="1" ht="63.75" customHeight="1" x14ac:dyDescent="0.3">
      <c r="A27" s="19" t="s">
        <v>53</v>
      </c>
      <c r="B27" s="32" t="s">
        <v>41</v>
      </c>
      <c r="C27" s="33"/>
      <c r="D27" s="1" t="s">
        <v>48</v>
      </c>
      <c r="E27" s="20" t="s">
        <v>19</v>
      </c>
      <c r="F27" s="28">
        <v>1021.05</v>
      </c>
      <c r="G27" s="1">
        <v>0</v>
      </c>
      <c r="H27" s="28">
        <f t="shared" si="4"/>
        <v>1021.05</v>
      </c>
      <c r="I27" s="28">
        <v>1003.79</v>
      </c>
      <c r="J27" s="1">
        <v>0</v>
      </c>
      <c r="K27" s="28">
        <f t="shared" si="5"/>
        <v>1003.79</v>
      </c>
      <c r="L27" s="28">
        <f>K27-F27</f>
        <v>-17.259999999999991</v>
      </c>
      <c r="M27" s="1">
        <v>0</v>
      </c>
      <c r="N27" s="28">
        <f>L27</f>
        <v>-17.259999999999991</v>
      </c>
    </row>
    <row r="28" spans="1:14" s="4" customFormat="1" ht="63.75" customHeight="1" x14ac:dyDescent="0.3">
      <c r="A28" s="19" t="s">
        <v>54</v>
      </c>
      <c r="B28" s="32" t="s">
        <v>42</v>
      </c>
      <c r="C28" s="33"/>
      <c r="D28" s="1" t="s">
        <v>48</v>
      </c>
      <c r="E28" s="20" t="s">
        <v>19</v>
      </c>
      <c r="F28" s="28">
        <v>1005.71</v>
      </c>
      <c r="G28" s="1">
        <v>0</v>
      </c>
      <c r="H28" s="28">
        <f t="shared" si="4"/>
        <v>1005.71</v>
      </c>
      <c r="I28" s="28">
        <v>1003.09</v>
      </c>
      <c r="J28" s="1">
        <v>0</v>
      </c>
      <c r="K28" s="28">
        <f t="shared" si="5"/>
        <v>1003.09</v>
      </c>
      <c r="L28" s="28">
        <f t="shared" ref="L28:L33" si="6">I28-F28</f>
        <v>-2.6200000000000045</v>
      </c>
      <c r="M28" s="1">
        <v>0</v>
      </c>
      <c r="N28" s="28">
        <f>L28</f>
        <v>-2.6200000000000045</v>
      </c>
    </row>
    <row r="29" spans="1:14" s="31" customFormat="1" ht="55.5" customHeight="1" x14ac:dyDescent="0.3">
      <c r="A29" s="19" t="s">
        <v>55</v>
      </c>
      <c r="B29" s="32" t="s">
        <v>43</v>
      </c>
      <c r="C29" s="33"/>
      <c r="D29" s="1" t="s">
        <v>48</v>
      </c>
      <c r="E29" s="20" t="s">
        <v>19</v>
      </c>
      <c r="F29" s="28">
        <v>5710</v>
      </c>
      <c r="G29" s="29">
        <v>0</v>
      </c>
      <c r="H29" s="28">
        <f t="shared" si="4"/>
        <v>5710</v>
      </c>
      <c r="I29" s="30">
        <v>5682</v>
      </c>
      <c r="J29" s="29">
        <v>0</v>
      </c>
      <c r="K29" s="28">
        <f t="shared" si="5"/>
        <v>5682</v>
      </c>
      <c r="L29" s="28">
        <f t="shared" si="6"/>
        <v>-28</v>
      </c>
      <c r="M29" s="29">
        <v>0</v>
      </c>
      <c r="N29" s="28">
        <f>L29</f>
        <v>-28</v>
      </c>
    </row>
    <row r="30" spans="1:14" s="31" customFormat="1" ht="63.75" customHeight="1" x14ac:dyDescent="0.3">
      <c r="A30" s="19" t="s">
        <v>56</v>
      </c>
      <c r="B30" s="32" t="s">
        <v>44</v>
      </c>
      <c r="C30" s="33"/>
      <c r="D30" s="1" t="s">
        <v>48</v>
      </c>
      <c r="E30" s="20" t="s">
        <v>19</v>
      </c>
      <c r="F30" s="28">
        <v>35</v>
      </c>
      <c r="G30" s="29">
        <v>0</v>
      </c>
      <c r="H30" s="28">
        <f t="shared" si="4"/>
        <v>35</v>
      </c>
      <c r="I30" s="28">
        <f>G30+H30+0.17</f>
        <v>35.17</v>
      </c>
      <c r="J30" s="29">
        <v>0</v>
      </c>
      <c r="K30" s="28">
        <f t="shared" si="5"/>
        <v>35.17</v>
      </c>
      <c r="L30" s="28">
        <f t="shared" si="6"/>
        <v>0.17000000000000171</v>
      </c>
      <c r="M30" s="29">
        <v>0</v>
      </c>
      <c r="N30" s="28">
        <f>L30</f>
        <v>0.17000000000000171</v>
      </c>
    </row>
    <row r="31" spans="1:14" s="4" customFormat="1" ht="85.5" customHeight="1" x14ac:dyDescent="0.3">
      <c r="A31" s="19" t="s">
        <v>57</v>
      </c>
      <c r="B31" s="32" t="s">
        <v>45</v>
      </c>
      <c r="C31" s="33"/>
      <c r="D31" s="1" t="s">
        <v>48</v>
      </c>
      <c r="E31" s="20" t="s">
        <v>19</v>
      </c>
      <c r="F31" s="28">
        <v>1006.41</v>
      </c>
      <c r="G31" s="1">
        <v>0</v>
      </c>
      <c r="H31" s="28">
        <f t="shared" si="4"/>
        <v>1006.41</v>
      </c>
      <c r="I31" s="28">
        <v>1001.18</v>
      </c>
      <c r="J31" s="1">
        <v>0</v>
      </c>
      <c r="K31" s="28">
        <f t="shared" si="5"/>
        <v>1001.18</v>
      </c>
      <c r="L31" s="28">
        <f t="shared" si="6"/>
        <v>-5.2300000000000182</v>
      </c>
      <c r="M31" s="1">
        <v>0</v>
      </c>
      <c r="N31" s="1">
        <v>-8.89</v>
      </c>
    </row>
    <row r="32" spans="1:14" s="4" customFormat="1" ht="95.4" customHeight="1" x14ac:dyDescent="0.3">
      <c r="A32" s="19" t="s">
        <v>58</v>
      </c>
      <c r="B32" s="32" t="s">
        <v>46</v>
      </c>
      <c r="C32" s="33"/>
      <c r="D32" s="1" t="s">
        <v>48</v>
      </c>
      <c r="E32" s="20" t="s">
        <v>19</v>
      </c>
      <c r="F32" s="28">
        <v>3022.06</v>
      </c>
      <c r="G32" s="1">
        <v>0</v>
      </c>
      <c r="H32" s="28">
        <f t="shared" si="4"/>
        <v>3022.06</v>
      </c>
      <c r="I32" s="28">
        <v>3013.47</v>
      </c>
      <c r="J32" s="1">
        <v>0</v>
      </c>
      <c r="K32" s="28">
        <f t="shared" si="5"/>
        <v>3013.47</v>
      </c>
      <c r="L32" s="28">
        <f t="shared" si="6"/>
        <v>-8.5900000000001455</v>
      </c>
      <c r="M32" s="28">
        <v>0</v>
      </c>
      <c r="N32" s="28">
        <v>0</v>
      </c>
    </row>
    <row r="33" spans="1:14" s="4" customFormat="1" ht="80.400000000000006" customHeight="1" x14ac:dyDescent="0.3">
      <c r="A33" s="19" t="s">
        <v>59</v>
      </c>
      <c r="B33" s="32" t="s">
        <v>47</v>
      </c>
      <c r="C33" s="33"/>
      <c r="D33" s="1" t="s">
        <v>48</v>
      </c>
      <c r="E33" s="20" t="s">
        <v>19</v>
      </c>
      <c r="F33" s="28">
        <v>4000</v>
      </c>
      <c r="G33" s="1">
        <v>0</v>
      </c>
      <c r="H33" s="28">
        <f t="shared" si="4"/>
        <v>4000</v>
      </c>
      <c r="I33" s="28">
        <v>4000</v>
      </c>
      <c r="J33" s="1">
        <v>0</v>
      </c>
      <c r="K33" s="28">
        <f t="shared" si="5"/>
        <v>4000</v>
      </c>
      <c r="L33" s="28">
        <f t="shared" si="6"/>
        <v>0</v>
      </c>
      <c r="M33" s="1">
        <v>0</v>
      </c>
      <c r="N33" s="1">
        <v>0</v>
      </c>
    </row>
    <row r="34" spans="1:14" ht="15.6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4" ht="15.6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4" s="4" customFormat="1" ht="31.5" customHeight="1" x14ac:dyDescent="0.3">
      <c r="A36" s="34" t="s">
        <v>49</v>
      </c>
      <c r="B36" s="34"/>
      <c r="C36" s="34"/>
      <c r="D36" s="34"/>
      <c r="E36" s="34"/>
      <c r="F36" s="34"/>
      <c r="G36" s="34"/>
      <c r="H36" s="34"/>
      <c r="I36" s="2"/>
      <c r="J36" s="3"/>
      <c r="K36" s="35" t="s">
        <v>50</v>
      </c>
      <c r="L36" s="35"/>
      <c r="M36" s="35"/>
      <c r="N36" s="35"/>
    </row>
    <row r="37" spans="1:14" ht="15.6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4" ht="15.6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4" ht="15.6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4" ht="15.6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4" ht="15.6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4" ht="15.6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4" ht="15.6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</row>
    <row r="44" spans="1:14" ht="15.6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</row>
    <row r="45" spans="1:14" ht="15.6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4" ht="15.6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4" ht="15.6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4" ht="15.6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ht="15.6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ht="15.6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ht="15.6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ht="15.6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ht="15.6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ht="15.6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ht="15.6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ht="15.6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ht="15.6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15.6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5.6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15.6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ht="15.6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ht="15.6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ht="15.6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ht="15.6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ht="15.6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ht="15.6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ht="15.6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ht="15.6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ht="15.6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ht="15.6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ht="15.6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ht="15.6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ht="15.6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ht="15.6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ht="15.6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ht="15.6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ht="15.6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ht="15.6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ht="15.6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ht="15.6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ht="15.6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ht="15.6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15.6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5.6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15.6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ht="15.6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ht="15.6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ht="15.6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ht="15.6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ht="15.6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ht="15.6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ht="15.6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ht="15.6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ht="15.6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ht="15.6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</sheetData>
  <mergeCells count="28">
    <mergeCell ref="B28:C28"/>
    <mergeCell ref="B29:C29"/>
    <mergeCell ref="A1:M1"/>
    <mergeCell ref="A2:M2"/>
    <mergeCell ref="A3:M3"/>
    <mergeCell ref="A4:M4"/>
    <mergeCell ref="A9:B9"/>
    <mergeCell ref="A8:B8"/>
    <mergeCell ref="D8:M8"/>
    <mergeCell ref="D9:M9"/>
    <mergeCell ref="A6:M6"/>
    <mergeCell ref="A5:M5"/>
    <mergeCell ref="B30:C30"/>
    <mergeCell ref="B31:C31"/>
    <mergeCell ref="A36:H36"/>
    <mergeCell ref="K36:N36"/>
    <mergeCell ref="E12:G12"/>
    <mergeCell ref="H12:J12"/>
    <mergeCell ref="K12:M12"/>
    <mergeCell ref="A12:A13"/>
    <mergeCell ref="B12:B13"/>
    <mergeCell ref="C12:C13"/>
    <mergeCell ref="B25:C25"/>
    <mergeCell ref="B26:C26"/>
    <mergeCell ref="B27:C27"/>
    <mergeCell ref="D12:D13"/>
    <mergeCell ref="B32:C32"/>
    <mergeCell ref="B33:C33"/>
  </mergeCells>
  <phoneticPr fontId="0" type="noConversion"/>
  <printOptions horizontalCentered="1"/>
  <pageMargins left="0.31496062992125984" right="0.31496062992125984" top="0.94488188976377963" bottom="0.55118110236220474" header="0.31496062992125984" footer="0.31496062992125984"/>
  <pageSetup paperSize="9" scale="59" orientation="landscape" r:id="rId1"/>
  <rowBreaks count="2" manualBreakCount="2">
    <brk id="23" max="13" man="1"/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0813242</vt:lpstr>
      <vt:lpstr>'0813242'!Область_печати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lastPrinted>2021-03-09T15:09:42Z</cp:lastPrinted>
  <dcterms:created xsi:type="dcterms:W3CDTF">2020-03-02T06:38:24Z</dcterms:created>
  <dcterms:modified xsi:type="dcterms:W3CDTF">2021-03-10T07:57:07Z</dcterms:modified>
</cp:coreProperties>
</file>